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C592979-C3EC-FE45-9785-F1958046CA2B}" xr6:coauthVersionLast="47" xr6:coauthVersionMax="47" xr10:uidLastSave="{00000000-0000-0000-0000-000000000000}"/>
  <bookViews>
    <workbookView xWindow="15740" yWindow="620" windowWidth="1306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D3" i="1" l="1"/>
  <c r="E3" i="1"/>
  <c r="C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<sst xmlns="http://schemas.openxmlformats.org/spreadsheetml/2006/main" count="5" uniqueCount="5">
  <si>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</si>
  <si>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</si>
  <si>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</t>
    </r>
    <r>
      <rPr>
        <b/>
        <sz val="14"/>
        <rFont val="Times New Roman"/>
        <family val="1"/>
      </rPr>
      <t xml:space="preserve">  ВАО,Зеленый проспект, вл. 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</si>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</sst>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4" fontId="4" fillId="2" borderId="1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5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B1" zoomScale="75" workbookViewId="0">
      <selection activeCell="C29" sqref="C29"/>
    </sheetView>
  </sheetViews>
  <sheetFormatPr baseColWidth="10" defaultColWidth="9.1640625" defaultRowHeight="19"/>
  <cols>
    <col min="1" max="1" width="9" style="1" hidden="1" customWidth="1"/>
    <col min="2" max="2" width="7.1640625" style="2" customWidth="1"/>
    <col min="3" max="3" width="33.6640625" style="1" customWidth="1"/>
    <col min="4" max="4" width="37.6640625" style="1" customWidth="1"/>
    <col min="5" max="5" width="43.5" style="1" customWidth="1"/>
    <col min="6" max="16384" width="9.1640625" style="1"/>
  </cols>
  <sheetData>
    <row r="1" spans="1:5" ht="40" customHeight="1">
      <c r="B1" s="8" t="s">
        <v>2</v>
      </c>
      <c r="C1" s="9"/>
      <c r="D1" s="9"/>
      <c r="E1" s="9"/>
    </row>
    <row r="2" spans="1:5" s="4" customFormat="1" ht="40" customHeight="1">
      <c r="B2" s="3" t="s">
        <v>3</v>
      </c>
      <c r="C2" s="3" t="s">
        <v>0</v>
      </c>
      <c r="D2" s="7" t="s">
        <v>4</v>
      </c>
      <c r="E2" s="3" t="s">
        <v>1</v>
      </c>
    </row>
    <row r="3" spans="1:5" ht="20" customHeight="1">
      <c r="A3" s="6" t="str">
        <f>"27ID"&amp;B3</f>
        <v>27ID0</v>
      </c>
      <c r="B3" s="7">
        <v>0</v>
      </c>
      <c r="C3" s="5" t="str">
        <f>_xlfn.XLOOKUP(A:A,[1]реестр!$A:$A,[1]реестр!$H:$H, "ожидается заезд")</f>
        <v>ожидается заезд участника</v>
      </c>
      <c r="D3" s="5" t="str">
        <f>_xlfn.XLOOKUP(A:A,[1]реестр!$A:$A,[1]реестр!$J:$J)</f>
        <v>зона кафе</v>
      </c>
      <c r="E3" s="5" t="str">
        <f>_xlfn.XLOOKUP(A:A,[1]реестр!$A:$A,[1]реестр!$I:$I,"свободное место")</f>
        <v>свободное место</v>
      </c>
    </row>
    <row r="4" spans="1:5" ht="20" customHeight="1">
      <c r="A4" s="6" t="str">
        <f>"27ID"&amp;B4</f>
        <v>27ID1</v>
      </c>
      <c r="B4" s="7">
        <v>1</v>
      </c>
      <c r="C4" s="5" t="str">
        <f>_xlfn.XLOOKUP(A:A,[1]реестр!$A:$A,[1]реестр!$H:$H, "ожидается заезд")</f>
        <v>Оренбургская область</v>
      </c>
      <c r="D4" s="5" t="str">
        <f>_xlfn.XLOOKUP(A:A,[1]реестр!$A:$A,[1]реестр!$J:$J)</f>
        <v>бакалея</v>
      </c>
      <c r="E4" s="5" t="str">
        <f>_xlfn.XLOOKUP(A:A,[1]реестр!$A:$A,[1]реестр!$I:$I,"свободное место")</f>
        <v>Союз АПК "ВОЗРОЖДЕНИЕ"</v>
      </c>
    </row>
    <row r="5" spans="1:5" ht="20" customHeight="1">
      <c r="A5" s="6" t="str">
        <f t="shared" ref="A5:A27" si="0">"27ID"&amp;B5</f>
        <v>27ID2</v>
      </c>
      <c r="B5" s="7">
        <v>2</v>
      </c>
      <c r="C5" s="5" t="str">
        <f>_xlfn.XLOOKUP(A:A,[1]реестр!$A:$A,[1]реестр!$H:$H, "ожидается заезд")</f>
        <v>ожидается заезд участника</v>
      </c>
      <c r="D5" s="5" t="str">
        <f>_xlfn.XLOOKUP(A:A,[1]реестр!$A:$A,[1]реестр!$J:$J)</f>
        <v>мёд, продукция пчеловодства</v>
      </c>
      <c r="E5" s="5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27ID3</v>
      </c>
      <c r="B6" s="7">
        <v>3</v>
      </c>
      <c r="C6" s="5" t="str">
        <f>_xlfn.XLOOKUP(A:A,[1]реестр!$A:$A,[1]реестр!$H:$H, "ожидается заезд")</f>
        <v>ожидается заезд участника</v>
      </c>
      <c r="D6" s="5" t="str">
        <f>_xlfn.XLOOKUP(A:A,[1]реестр!$A:$A,[1]реестр!$J:$J)</f>
        <v>овощи и фрукты</v>
      </c>
      <c r="E6" s="5" t="str">
        <f>_xlfn.XLOOKUP(A:A,[1]реестр!$A:$A,[1]реестр!$I:$I,"свободное место")</f>
        <v>свободное место</v>
      </c>
    </row>
    <row r="7" spans="1:5" ht="20" customHeight="1">
      <c r="A7" s="6" t="str">
        <f t="shared" si="0"/>
        <v>27ID4</v>
      </c>
      <c r="B7" s="7">
        <v>4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овощи и фрукты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6" t="str">
        <f t="shared" si="0"/>
        <v>27ID5</v>
      </c>
      <c r="B8" s="7">
        <v>5</v>
      </c>
      <c r="C8" s="5" t="str">
        <f>_xlfn.XLOOKUP(A:A,[1]реестр!$A:$A,[1]реестр!$H:$H, "ожидается заезд")</f>
        <v>ожидается заезд участника</v>
      </c>
      <c r="D8" s="5" t="str">
        <f>_xlfn.XLOOKUP(A:A,[1]реестр!$A:$A,[1]реестр!$J:$J)</f>
        <v>сухофрукты</v>
      </c>
      <c r="E8" s="5" t="str">
        <f>_xlfn.XLOOKUP(A:A,[1]реестр!$A:$A,[1]реестр!$I:$I,"свободное место")</f>
        <v>свободное место</v>
      </c>
    </row>
    <row r="9" spans="1:5" ht="20" customHeight="1">
      <c r="A9" s="6" t="str">
        <f t="shared" si="0"/>
        <v>27ID6</v>
      </c>
      <c r="B9" s="7">
        <v>6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сухофрукты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6" t="str">
        <f t="shared" si="0"/>
        <v>27ID7</v>
      </c>
      <c r="B10" s="7">
        <v>7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6" t="str">
        <f t="shared" si="0"/>
        <v>27ID8</v>
      </c>
      <c r="B11" s="7">
        <v>8</v>
      </c>
      <c r="C11" s="5" t="str">
        <f>_xlfn.XLOOKUP(A:A,[1]реестр!$A:$A,[1]реестр!$H:$H, "ожидается заезд")</f>
        <v>ожидается заезд участника</v>
      </c>
      <c r="D11" s="5" t="str">
        <f>_xlfn.XLOOKUP(A:A,[1]реестр!$A:$A,[1]реестр!$J:$J)</f>
        <v>овощи и фрукты</v>
      </c>
      <c r="E11" s="5" t="str">
        <f>_xlfn.XLOOKUP(A:A,[1]реестр!$A:$A,[1]реестр!$I:$I,"свободное место")</f>
        <v>свободное место</v>
      </c>
    </row>
    <row r="12" spans="1:5" ht="20" customHeight="1">
      <c r="A12" s="6" t="str">
        <f t="shared" si="0"/>
        <v>27ID9</v>
      </c>
      <c r="B12" s="7">
        <v>9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кондитерские изделия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6" t="str">
        <f t="shared" si="0"/>
        <v>27ID10</v>
      </c>
      <c r="B13" s="7">
        <v>10</v>
      </c>
      <c r="C13" s="5" t="str">
        <f>_xlfn.XLOOKUP(A:A,[1]реестр!$A:$A,[1]реестр!$H:$H, "ожидается заезд")</f>
        <v>Оренбургская область</v>
      </c>
      <c r="D13" s="5" t="str">
        <f>_xlfn.XLOOKUP(A:A,[1]реестр!$A:$A,[1]реестр!$J:$J)</f>
        <v>бакалея</v>
      </c>
      <c r="E13" s="5" t="str">
        <f>_xlfn.XLOOKUP(A:A,[1]реестр!$A:$A,[1]реестр!$I:$I,"свободное место")</f>
        <v>Союз АПК "ВОЗРОЖДЕНИЕ"</v>
      </c>
    </row>
    <row r="14" spans="1:5" ht="20" customHeight="1">
      <c r="A14" s="6" t="str">
        <f t="shared" si="0"/>
        <v>27ID11</v>
      </c>
      <c r="B14" s="7">
        <v>11</v>
      </c>
      <c r="C14" s="5" t="str">
        <f>_xlfn.XLOOKUP(A:A,[1]реестр!$A:$A,[1]реестр!$H:$H, "ожидается заезд")</f>
        <v>ожидается заезд участника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свободное место</v>
      </c>
    </row>
    <row r="15" spans="1:5" ht="20" customHeight="1">
      <c r="A15" s="6" t="str">
        <f t="shared" si="0"/>
        <v>27ID12</v>
      </c>
      <c r="B15" s="7">
        <v>12</v>
      </c>
      <c r="C15" s="5" t="str">
        <f>_xlfn.XLOOKUP(A:A,[1]реестр!$A:$A,[1]реестр!$H:$H, "ожидается заезд")</f>
        <v>ожидается заезд участника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свободное место</v>
      </c>
    </row>
    <row r="16" spans="1:5" ht="20" customHeight="1">
      <c r="A16" s="6" t="str">
        <f t="shared" si="0"/>
        <v>27ID13</v>
      </c>
      <c r="B16" s="7">
        <v>13</v>
      </c>
      <c r="C16" s="5" t="str">
        <f>_xlfn.XLOOKUP(A:A,[1]реестр!$A:$A,[1]реестр!$H:$H, "ожидается заезд")</f>
        <v>ожидается заезд участника</v>
      </c>
      <c r="D16" s="5" t="str">
        <f>_xlfn.XLOOKUP(A:A,[1]реестр!$A:$A,[1]реестр!$J:$J)</f>
        <v>молочная продукция</v>
      </c>
      <c r="E16" s="5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27ID14</v>
      </c>
      <c r="B17" s="7">
        <v>14</v>
      </c>
      <c r="C17" s="5" t="str">
        <f>_xlfn.XLOOKUP(A:A,[1]реестр!$A:$A,[1]реестр!$H:$H, "ожидается заезд")</f>
        <v>ожидается заезд участника</v>
      </c>
      <c r="D17" s="5" t="str">
        <f>_xlfn.XLOOKUP(A:A,[1]реестр!$A:$A,[1]реестр!$J:$J)</f>
        <v>мясная гастрономия</v>
      </c>
      <c r="E17" s="5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27ID15</v>
      </c>
      <c r="B18" s="7">
        <v>15</v>
      </c>
      <c r="C18" s="5" t="str">
        <f>_xlfn.XLOOKUP(A:A,[1]реестр!$A:$A,[1]реестр!$H:$H, "ожидается заезд")</f>
        <v>ожидается заезд участника</v>
      </c>
      <c r="D18" s="5" t="str">
        <f>_xlfn.XLOOKUP(A:A,[1]реестр!$A:$A,[1]реестр!$J:$J)</f>
        <v>мясная гастрономия</v>
      </c>
      <c r="E18" s="5" t="str">
        <f>_xlfn.XLOOKUP(A:A,[1]реестр!$A:$A,[1]реестр!$I:$I,"свободное место")</f>
        <v>свободное место</v>
      </c>
    </row>
    <row r="19" spans="1:5" ht="20" customHeight="1">
      <c r="A19" s="6" t="str">
        <f t="shared" si="0"/>
        <v>27ID16</v>
      </c>
      <c r="B19" s="7">
        <v>16</v>
      </c>
      <c r="C19" s="5" t="str">
        <f>_xlfn.XLOOKUP(A:A,[1]реестр!$A:$A,[1]реестр!$H:$H, "ожидается заезд")</f>
        <v>ожидается заезд участника</v>
      </c>
      <c r="D19" s="5" t="str">
        <f>_xlfn.XLOOKUP(A:A,[1]реестр!$A:$A,[1]реестр!$J:$J)</f>
        <v>полуфабрикаты</v>
      </c>
      <c r="E19" s="5" t="str">
        <f>_xlfn.XLOOKUP(A:A,[1]реестр!$A:$A,[1]реестр!$I:$I,"свободное место")</f>
        <v>свободное место</v>
      </c>
    </row>
    <row r="20" spans="1:5" ht="20" customHeight="1">
      <c r="A20" s="6" t="str">
        <f t="shared" si="0"/>
        <v>27ID17</v>
      </c>
      <c r="B20" s="7">
        <v>17</v>
      </c>
      <c r="C20" s="5" t="str">
        <f>_xlfn.XLOOKUP(A:A,[1]реестр!$A:$A,[1]реестр!$H:$H, "ожидается заезд")</f>
        <v>ожидается заезд участника</v>
      </c>
      <c r="D20" s="5" t="str">
        <f>_xlfn.XLOOKUP(A:A,[1]реестр!$A:$A,[1]реестр!$J:$J)</f>
        <v>рыба, рыбная продукция</v>
      </c>
      <c r="E20" s="5" t="str">
        <f>_xlfn.XLOOKUP(A:A,[1]реестр!$A:$A,[1]реестр!$I:$I,"свободное место")</f>
        <v>свободное место</v>
      </c>
    </row>
    <row r="21" spans="1:5" ht="20" customHeight="1">
      <c r="A21" s="6" t="str">
        <f t="shared" si="0"/>
        <v>27ID18</v>
      </c>
      <c r="B21" s="7">
        <v>18</v>
      </c>
      <c r="C21" s="5" t="str">
        <f>_xlfn.XLOOKUP(A:A,[1]реестр!$A:$A,[1]реестр!$H:$H, "ожидается заезд")</f>
        <v>ожидается заезд участника</v>
      </c>
      <c r="D21" s="5" t="str">
        <f>_xlfn.XLOOKUP(A:A,[1]реестр!$A:$A,[1]реестр!$J:$J)</f>
        <v>рыба, рыбная продукция</v>
      </c>
      <c r="E21" s="5" t="str">
        <f>_xlfn.XLOOKUP(A:A,[1]реестр!$A:$A,[1]реестр!$I:$I,"свободное место")</f>
        <v>свободное место</v>
      </c>
    </row>
    <row r="22" spans="1:5" ht="20" customHeight="1">
      <c r="A22" s="6" t="str">
        <f t="shared" si="0"/>
        <v>27ID19</v>
      </c>
      <c r="B22" s="7">
        <v>19</v>
      </c>
      <c r="C22" s="5" t="str">
        <f>_xlfn.XLOOKUP(A:A,[1]реестр!$A:$A,[1]реестр!$H:$H, "ожидается заезд")</f>
        <v>ожидается заезд участника</v>
      </c>
      <c r="D22" s="5" t="str">
        <f>_xlfn.XLOOKUP(A:A,[1]реестр!$A:$A,[1]реестр!$J:$J)</f>
        <v>соленья</v>
      </c>
      <c r="E22" s="5" t="str">
        <f>_xlfn.XLOOKUP(A:A,[1]реестр!$A:$A,[1]реестр!$I:$I,"свободное место")</f>
        <v>свободное место</v>
      </c>
    </row>
    <row r="23" spans="1:5" ht="20" customHeight="1">
      <c r="A23" s="6" t="str">
        <f t="shared" si="0"/>
        <v>27ID20</v>
      </c>
      <c r="B23" s="7">
        <v>20</v>
      </c>
      <c r="C23" s="5" t="str">
        <f>_xlfn.XLOOKUP(A:A,[1]реестр!$A:$A,[1]реестр!$H:$H, "ожидается заезд")</f>
        <v>ожидается заезд участника</v>
      </c>
      <c r="D23" s="5" t="str">
        <f>_xlfn.XLOOKUP(A:A,[1]реестр!$A:$A,[1]реестр!$J:$J)</f>
        <v>мясная гастрономия</v>
      </c>
      <c r="E23" s="5" t="str">
        <f>_xlfn.XLOOKUP(A:A,[1]реестр!$A:$A,[1]реестр!$I:$I,"свободное место")</f>
        <v>свободное место</v>
      </c>
    </row>
    <row r="24" spans="1:5" ht="20" customHeight="1">
      <c r="A24" s="6" t="str">
        <f t="shared" si="0"/>
        <v>27ID21</v>
      </c>
      <c r="B24" s="7">
        <v>21</v>
      </c>
      <c r="C24" s="5" t="str">
        <f>_xlfn.XLOOKUP(A:A,[1]реестр!$A:$A,[1]реестр!$H:$H, "ожидается заезд")</f>
        <v>ожидается заезд участника</v>
      </c>
      <c r="D24" s="5" t="str">
        <f>_xlfn.XLOOKUP(A:A,[1]реестр!$A:$A,[1]реестр!$J:$J)</f>
        <v>мясная гастрономия</v>
      </c>
      <c r="E24" s="5" t="str">
        <f>_xlfn.XLOOKUP(A:A,[1]реестр!$A:$A,[1]реестр!$I:$I,"свободное место")</f>
        <v>свободное место</v>
      </c>
    </row>
    <row r="25" spans="1:5" ht="20" customHeight="1">
      <c r="A25" s="6" t="str">
        <f t="shared" si="0"/>
        <v>27ID22</v>
      </c>
      <c r="B25" s="7">
        <v>22</v>
      </c>
      <c r="C25" s="5" t="str">
        <f>_xlfn.XLOOKUP(A:A,[1]реестр!$A:$A,[1]реестр!$H:$H, "ожидается заезд")</f>
        <v>ожидается заезд участника</v>
      </c>
      <c r="D25" s="5" t="str">
        <f>_xlfn.XLOOKUP(A:A,[1]реестр!$A:$A,[1]реестр!$J:$J)</f>
        <v>мясная гастрономия</v>
      </c>
      <c r="E25" s="5" t="str">
        <f>_xlfn.XLOOKUP(A:A,[1]реестр!$A:$A,[1]реестр!$I:$I,"свободное место")</f>
        <v>свободное место</v>
      </c>
    </row>
    <row r="26" spans="1:5" ht="20" customHeight="1">
      <c r="A26" s="6" t="str">
        <f t="shared" si="0"/>
        <v>27ID23</v>
      </c>
      <c r="B26" s="7">
        <v>23</v>
      </c>
      <c r="C26" s="5" t="str">
        <f>_xlfn.XLOOKUP(A:A,[1]реестр!$A:$A,[1]реестр!$H:$H, "ожидается заезд")</f>
        <v>ожидается заезд участника</v>
      </c>
      <c r="D26" s="5" t="str">
        <f>_xlfn.XLOOKUP(A:A,[1]реестр!$A:$A,[1]реестр!$J:$J)</f>
        <v>мясная гастрономия</v>
      </c>
      <c r="E26" s="5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27ID24</v>
      </c>
      <c r="B27" s="7">
        <v>24</v>
      </c>
      <c r="C27" s="5" t="str">
        <f>_xlfn.XLOOKUP(A:A,[1]реестр!$A:$A,[1]реестр!$H:$H, "ожидается заезд")</f>
        <v>ожидается заезд участника</v>
      </c>
      <c r="D27" s="5" t="str">
        <f>_xlfn.XLOOKUP(A:A,[1]реестр!$A:$A,[1]реестр!$J:$J)</f>
        <v>молочная продукция</v>
      </c>
      <c r="E27" s="5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19</cp:revision>
  <cp:lastPrinted>2025-12-03T07:49:46Z</cp:lastPrinted>
  <dcterms:created xsi:type="dcterms:W3CDTF">2020-02-12T13:28:08Z</dcterms:created>
  <dcterms:modified xsi:type="dcterms:W3CDTF">2026-02-27T08:36:16Z</dcterms:modified>
</cp:coreProperties>
</file>